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工事）\工事設計 (R08)\公共\流1下第5号_浪岡田舎館幹線管路改築(その9）工事\02 修正①発注設計書データ\●工事費内訳書\"/>
    </mc:Choice>
  </mc:AlternateContent>
  <xr:revisionPtr revIDLastSave="0" documentId="8_{30022254-CC43-4184-8520-8ACC025C4259}" xr6:coauthVersionLast="47" xr6:coauthVersionMax="47" xr10:uidLastSave="{00000000-0000-0000-0000-000000000000}"/>
  <bookViews>
    <workbookView xWindow="28680" yWindow="-75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5" i="1" l="1"/>
  <c r="G86" i="1" s="1"/>
  <c r="G83" i="1" s="1"/>
  <c r="G89" i="1"/>
  <c r="G68" i="1"/>
  <c r="G65" i="1" s="1"/>
  <c r="G59" i="1"/>
  <c r="G56" i="1" s="1"/>
  <c r="G50" i="1"/>
  <c r="G26" i="1"/>
  <c r="G23" i="1" s="1"/>
  <c r="G20" i="1" l="1"/>
  <c r="G74" i="1"/>
  <c r="G116" i="1" l="1"/>
  <c r="G125" i="1" s="1"/>
  <c r="G128" i="1" s="1"/>
  <c r="G104" i="1"/>
</calcChain>
</file>

<file path=xl/sharedStrings.xml><?xml version="1.0" encoding="utf-8"?>
<sst xmlns="http://schemas.openxmlformats.org/spreadsheetml/2006/main" count="222" uniqueCount="82">
  <si>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</si>
  <si>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</si>
  <si>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</si>
  <si>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</si>
  <si>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</si>
  <si>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</si>
  <si>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</si>
  <si>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</si>
  <si>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流1下　第5号</t>
  </si>
  <si>
    <t>　工事名</t>
  </si>
  <si>
    <t>岩木川流域下水道浪岡田舎館幹線管路改築(その9)工事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</si>
  <si>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</si>
  <si>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</si>
  <si>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</si>
  <si>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</si>
  <si>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</si>
  <si>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</si>
  <si>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</si>
  <si>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</si>
  <si>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</si>
  <si>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</si>
  <si>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</si>
  <si>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95.8　m</t>
  </si>
  <si>
    <t>管路</t>
  </si>
  <si>
    <t/>
  </si>
  <si>
    <t>式</t>
  </si>
  <si>
    <t>管きょ更生工</t>
  </si>
  <si>
    <t>既設管径700mm</t>
  </si>
  <si>
    <t>管きょ内面被覆工(製管工法)</t>
  </si>
  <si>
    <t xml:space="preserve">更生材料 </t>
  </si>
  <si>
    <t>※</t>
  </si>
  <si>
    <t xml:space="preserve">製管 </t>
  </si>
  <si>
    <t>既設管径700mm 製管径640mm</t>
  </si>
  <si>
    <t>m</t>
  </si>
  <si>
    <t xml:space="preserve">裏込め </t>
  </si>
  <si>
    <t>m3</t>
  </si>
  <si>
    <t xml:space="preserve">仕上 </t>
  </si>
  <si>
    <t xml:space="preserve">仮設備 </t>
  </si>
  <si>
    <t xml:space="preserve">機械器具損料 </t>
  </si>
  <si>
    <t>直接経費</t>
  </si>
  <si>
    <t>工事費(※)の1%</t>
  </si>
  <si>
    <t>換気工</t>
  </si>
  <si>
    <t xml:space="preserve">換気設備 </t>
  </si>
  <si>
    <t>日</t>
  </si>
  <si>
    <t>付帯工</t>
  </si>
  <si>
    <t>注入口</t>
  </si>
  <si>
    <t>注入管設置撤去</t>
  </si>
  <si>
    <t>地表部</t>
  </si>
  <si>
    <t>仮設工</t>
  </si>
  <si>
    <t>交通管理工</t>
  </si>
  <si>
    <t xml:space="preserve">交通誘導警備員 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</si>
  <si>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</si>
  <si>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</si>
  <si>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</si>
  <si>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</si>
  <si>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</si>
  <si>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</si>
  <si>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</si>
  <si>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</si>
  <si>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準備費</t>
  </si>
  <si>
    <t xml:space="preserve">付帯工 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</si>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</sst>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3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G23+G56+G65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G26+G50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 t="s">
        <v>27</v>
      </c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28</v>
      </c>
      <c r="D26" s="11"/>
      <c r="E26" s="15"/>
      <c r="F26" s="17"/>
      <c r="G26" s="44">
        <f>G29+G32+G35+G38+G41+G44+G47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29</v>
      </c>
      <c r="E29" s="15"/>
      <c r="F29" s="17"/>
      <c r="G29" s="45"/>
      <c r="H29" s="8" t="s">
        <v>30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25</v>
      </c>
      <c r="F31" s="18">
        <v>1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/>
      <c r="D32" s="11" t="s">
        <v>31</v>
      </c>
      <c r="E32" s="15"/>
      <c r="F32" s="19"/>
      <c r="G32" s="45"/>
      <c r="H32" s="8" t="s">
        <v>30</v>
      </c>
      <c r="J32" s="22">
        <v>5</v>
      </c>
      <c r="K32" s="22">
        <v>4</v>
      </c>
    </row>
    <row r="33" spans="1:11" ht="15" customHeight="1" x14ac:dyDescent="0.15">
      <c r="A33" s="9"/>
      <c r="B33" s="10"/>
      <c r="C33" s="10"/>
      <c r="D33" s="11" t="s">
        <v>32</v>
      </c>
      <c r="E33" s="15" t="s">
        <v>24</v>
      </c>
      <c r="F33" s="19"/>
      <c r="G33" s="45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33</v>
      </c>
      <c r="F34" s="20">
        <v>95.8</v>
      </c>
      <c r="G34" s="45"/>
      <c r="H34" s="21"/>
      <c r="J34" s="22"/>
      <c r="K34" s="22"/>
    </row>
    <row r="35" spans="1:11" ht="15" customHeight="1" x14ac:dyDescent="0.15">
      <c r="A35" s="9"/>
      <c r="B35" s="10"/>
      <c r="C35" s="10"/>
      <c r="D35" s="11" t="s">
        <v>34</v>
      </c>
      <c r="E35" s="15"/>
      <c r="F35" s="19"/>
      <c r="G35" s="45"/>
      <c r="H35" s="8" t="s">
        <v>30</v>
      </c>
      <c r="J35" s="22">
        <v>6</v>
      </c>
      <c r="K35" s="22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9"/>
      <c r="G36" s="45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35</v>
      </c>
      <c r="F37" s="20">
        <v>4.9000000000000004</v>
      </c>
      <c r="G37" s="45"/>
      <c r="H37" s="21"/>
      <c r="J37" s="22"/>
      <c r="K37" s="22"/>
    </row>
    <row r="38" spans="1:11" ht="15" customHeight="1" x14ac:dyDescent="0.15">
      <c r="A38" s="9"/>
      <c r="B38" s="10"/>
      <c r="C38" s="10"/>
      <c r="D38" s="11" t="s">
        <v>36</v>
      </c>
      <c r="E38" s="15"/>
      <c r="F38" s="17"/>
      <c r="G38" s="45"/>
      <c r="H38" s="8" t="s">
        <v>30</v>
      </c>
      <c r="J38" s="22">
        <v>7</v>
      </c>
      <c r="K38" s="22">
        <v>4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5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5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37</v>
      </c>
      <c r="E41" s="15"/>
      <c r="F41" s="17"/>
      <c r="G41" s="45"/>
      <c r="H41" s="8" t="s">
        <v>30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5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38</v>
      </c>
      <c r="E44" s="15"/>
      <c r="F44" s="17"/>
      <c r="G44" s="45"/>
      <c r="H44" s="8" t="s">
        <v>30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5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39</v>
      </c>
      <c r="E47" s="15"/>
      <c r="F47" s="17"/>
      <c r="G47" s="45"/>
      <c r="H47" s="8" t="s">
        <v>40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5"/>
      <c r="H49" s="21"/>
      <c r="J49" s="22"/>
      <c r="K49" s="22"/>
    </row>
    <row r="50" spans="1:11" ht="15" customHeight="1" x14ac:dyDescent="0.15">
      <c r="A50" s="9"/>
      <c r="B50" s="10"/>
      <c r="C50" s="10" t="s">
        <v>41</v>
      </c>
      <c r="D50" s="11"/>
      <c r="E50" s="15"/>
      <c r="F50" s="17"/>
      <c r="G50" s="44">
        <f>G53</f>
        <v>0</v>
      </c>
      <c r="H50" s="8" t="s">
        <v>24</v>
      </c>
      <c r="J50" s="22">
        <v>11</v>
      </c>
      <c r="K50" s="22">
        <v>3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/>
      <c r="C53" s="10"/>
      <c r="D53" s="11" t="s">
        <v>42</v>
      </c>
      <c r="E53" s="15"/>
      <c r="F53" s="17"/>
      <c r="G53" s="45"/>
      <c r="H53" s="8" t="s">
        <v>24</v>
      </c>
      <c r="J53" s="22">
        <v>12</v>
      </c>
      <c r="K53" s="22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5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43</v>
      </c>
      <c r="F55" s="18">
        <v>6</v>
      </c>
      <c r="G55" s="45"/>
      <c r="H55" s="21"/>
      <c r="J55" s="22"/>
      <c r="K55" s="22"/>
    </row>
    <row r="56" spans="1:11" ht="15" customHeight="1" x14ac:dyDescent="0.15">
      <c r="A56" s="9"/>
      <c r="B56" s="10" t="s">
        <v>44</v>
      </c>
      <c r="C56" s="10"/>
      <c r="D56" s="11"/>
      <c r="E56" s="15"/>
      <c r="F56" s="17"/>
      <c r="G56" s="44">
        <f>G59</f>
        <v>0</v>
      </c>
      <c r="H56" s="8" t="s">
        <v>24</v>
      </c>
      <c r="J56" s="22">
        <v>13</v>
      </c>
      <c r="K56" s="22">
        <v>2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/>
      <c r="B59" s="10"/>
      <c r="C59" s="10" t="s">
        <v>45</v>
      </c>
      <c r="D59" s="11"/>
      <c r="E59" s="15"/>
      <c r="F59" s="17"/>
      <c r="G59" s="44">
        <f>G62</f>
        <v>0</v>
      </c>
      <c r="H59" s="8" t="s">
        <v>24</v>
      </c>
      <c r="J59" s="22">
        <v>14</v>
      </c>
      <c r="K59" s="22">
        <v>3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46</v>
      </c>
      <c r="E62" s="15"/>
      <c r="F62" s="17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 t="s">
        <v>47</v>
      </c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5"/>
      <c r="H64" s="21"/>
      <c r="J64" s="22"/>
      <c r="K64" s="22"/>
    </row>
    <row r="65" spans="1:11" ht="15" customHeight="1" x14ac:dyDescent="0.15">
      <c r="A65" s="9"/>
      <c r="B65" s="10" t="s">
        <v>48</v>
      </c>
      <c r="C65" s="10"/>
      <c r="D65" s="11"/>
      <c r="E65" s="15"/>
      <c r="F65" s="17"/>
      <c r="G65" s="44">
        <f>G68</f>
        <v>0</v>
      </c>
      <c r="H65" s="8" t="s">
        <v>24</v>
      </c>
      <c r="J65" s="22">
        <v>16</v>
      </c>
      <c r="K65" s="22">
        <v>2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15">
      <c r="A68" s="9"/>
      <c r="B68" s="10"/>
      <c r="C68" s="10" t="s">
        <v>49</v>
      </c>
      <c r="D68" s="11"/>
      <c r="E68" s="15"/>
      <c r="F68" s="17"/>
      <c r="G68" s="44">
        <f>G71</f>
        <v>0</v>
      </c>
      <c r="H68" s="8" t="s">
        <v>24</v>
      </c>
      <c r="J68" s="22">
        <v>17</v>
      </c>
      <c r="K68" s="22">
        <v>3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4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4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50</v>
      </c>
      <c r="E71" s="15"/>
      <c r="F71" s="17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51</v>
      </c>
      <c r="F73" s="18">
        <v>24</v>
      </c>
      <c r="G73" s="45"/>
      <c r="H73" s="21"/>
      <c r="J73" s="22"/>
      <c r="K73" s="22"/>
    </row>
    <row r="74" spans="1:11" ht="15" customHeight="1" x14ac:dyDescent="0.15">
      <c r="A74" s="9" t="s">
        <v>52</v>
      </c>
      <c r="B74" s="10"/>
      <c r="C74" s="10"/>
      <c r="D74" s="11"/>
      <c r="E74" s="15"/>
      <c r="F74" s="17"/>
      <c r="G74" s="44">
        <f>G23+G56+G65</f>
        <v>0</v>
      </c>
      <c r="H74" s="8" t="s">
        <v>24</v>
      </c>
      <c r="J74" s="22">
        <v>19</v>
      </c>
      <c r="K74" s="22">
        <v>20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4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4"/>
      <c r="H76" s="21"/>
      <c r="J76" s="22"/>
      <c r="K76" s="22"/>
    </row>
    <row r="77" spans="1:11" ht="15" customHeight="1" x14ac:dyDescent="0.15">
      <c r="A77" s="9"/>
      <c r="B77" s="10" t="s">
        <v>53</v>
      </c>
      <c r="C77" s="10"/>
      <c r="D77" s="11"/>
      <c r="E77" s="15"/>
      <c r="F77" s="17"/>
      <c r="G77" s="45"/>
      <c r="H77" s="8" t="s">
        <v>24</v>
      </c>
      <c r="J77" s="22">
        <v>20</v>
      </c>
      <c r="K77" s="22" t="s">
        <v>54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5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5"/>
      <c r="H79" s="21"/>
      <c r="J79" s="22"/>
      <c r="K79" s="22"/>
    </row>
    <row r="80" spans="1:11" ht="15" customHeight="1" x14ac:dyDescent="0.15">
      <c r="A80" s="9"/>
      <c r="B80" s="10" t="s">
        <v>55</v>
      </c>
      <c r="C80" s="10"/>
      <c r="D80" s="11"/>
      <c r="E80" s="15"/>
      <c r="F80" s="17"/>
      <c r="G80" s="45"/>
      <c r="H80" s="8" t="s">
        <v>24</v>
      </c>
      <c r="J80" s="22">
        <v>21</v>
      </c>
      <c r="K80" s="22" t="s">
        <v>56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5"/>
      <c r="H82" s="21"/>
      <c r="J82" s="22"/>
      <c r="K82" s="22"/>
    </row>
    <row r="83" spans="1:11" ht="15" customHeight="1" x14ac:dyDescent="0.15">
      <c r="A83" s="9" t="s">
        <v>57</v>
      </c>
      <c r="B83" s="10"/>
      <c r="C83" s="10"/>
      <c r="D83" s="11"/>
      <c r="E83" s="15"/>
      <c r="F83" s="17"/>
      <c r="G83" s="44">
        <f>G86+G101</f>
        <v>0</v>
      </c>
      <c r="H83" s="8" t="s">
        <v>24</v>
      </c>
      <c r="J83" s="22">
        <v>22</v>
      </c>
      <c r="K83" s="22">
        <v>200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15">
      <c r="A86" s="9"/>
      <c r="B86" s="10" t="s">
        <v>58</v>
      </c>
      <c r="C86" s="10"/>
      <c r="D86" s="11"/>
      <c r="E86" s="15"/>
      <c r="F86" s="17"/>
      <c r="G86" s="44">
        <f>G89+G95</f>
        <v>0</v>
      </c>
      <c r="H86" s="8" t="s">
        <v>24</v>
      </c>
      <c r="J86" s="22">
        <v>23</v>
      </c>
      <c r="K86" s="22">
        <v>2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15">
      <c r="A89" s="9"/>
      <c r="B89" s="10"/>
      <c r="C89" s="10" t="s">
        <v>59</v>
      </c>
      <c r="D89" s="11"/>
      <c r="E89" s="15"/>
      <c r="F89" s="17"/>
      <c r="G89" s="44">
        <f>G92</f>
        <v>0</v>
      </c>
      <c r="H89" s="8" t="s">
        <v>24</v>
      </c>
      <c r="J89" s="22">
        <v>24</v>
      </c>
      <c r="K89" s="22">
        <v>3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15">
      <c r="A92" s="9"/>
      <c r="B92" s="10"/>
      <c r="C92" s="10"/>
      <c r="D92" s="11" t="s">
        <v>60</v>
      </c>
      <c r="E92" s="15"/>
      <c r="F92" s="17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5"/>
      <c r="H94" s="21"/>
      <c r="J94" s="22"/>
      <c r="K94" s="22"/>
    </row>
    <row r="95" spans="1:11" ht="15" customHeight="1" x14ac:dyDescent="0.15">
      <c r="A95" s="9"/>
      <c r="B95" s="10"/>
      <c r="C95" s="10" t="s">
        <v>61</v>
      </c>
      <c r="D95" s="11"/>
      <c r="E95" s="15"/>
      <c r="F95" s="17"/>
      <c r="G95" s="44">
        <f>G98</f>
        <v>0</v>
      </c>
      <c r="H95" s="8" t="s">
        <v>24</v>
      </c>
      <c r="J95" s="22">
        <v>26</v>
      </c>
      <c r="K95" s="22">
        <v>3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4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62</v>
      </c>
      <c r="E98" s="15"/>
      <c r="F98" s="17"/>
      <c r="G98" s="45"/>
      <c r="H98" s="8" t="s">
        <v>24</v>
      </c>
      <c r="J98" s="22">
        <v>27</v>
      </c>
      <c r="K98" s="22"/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5"/>
      <c r="H100" s="21"/>
      <c r="J100" s="22"/>
      <c r="K100" s="22"/>
    </row>
    <row r="101" spans="1:11" ht="15" customHeight="1" x14ac:dyDescent="0.15">
      <c r="A101" s="9"/>
      <c r="B101" s="10" t="s">
        <v>63</v>
      </c>
      <c r="C101" s="10"/>
      <c r="D101" s="11"/>
      <c r="E101" s="15"/>
      <c r="F101" s="17"/>
      <c r="G101" s="45"/>
      <c r="H101" s="8" t="s">
        <v>24</v>
      </c>
      <c r="J101" s="22">
        <v>28</v>
      </c>
      <c r="K101" s="22"/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5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5"/>
      <c r="H103" s="21"/>
      <c r="J103" s="22"/>
      <c r="K103" s="22"/>
    </row>
    <row r="104" spans="1:11" ht="15" customHeight="1" x14ac:dyDescent="0.15">
      <c r="A104" s="9" t="s">
        <v>64</v>
      </c>
      <c r="B104" s="10"/>
      <c r="C104" s="10"/>
      <c r="D104" s="11"/>
      <c r="E104" s="15"/>
      <c r="F104" s="17"/>
      <c r="G104" s="44">
        <f>G74+G83</f>
        <v>0</v>
      </c>
      <c r="H104" s="8" t="s">
        <v>24</v>
      </c>
      <c r="J104" s="22">
        <v>29</v>
      </c>
      <c r="K104" s="22"/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15">
      <c r="A107" s="9"/>
      <c r="B107" s="10" t="s">
        <v>65</v>
      </c>
      <c r="C107" s="10"/>
      <c r="D107" s="11"/>
      <c r="E107" s="15"/>
      <c r="F107" s="17"/>
      <c r="G107" s="45"/>
      <c r="H107" s="8" t="s">
        <v>24</v>
      </c>
      <c r="J107" s="22">
        <v>30</v>
      </c>
      <c r="K107" s="22">
        <v>210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5"/>
      <c r="H109" s="21"/>
      <c r="J109" s="22"/>
      <c r="K109" s="22"/>
    </row>
    <row r="110" spans="1:11" ht="15" customHeight="1" x14ac:dyDescent="0.15">
      <c r="A110" s="9"/>
      <c r="B110" s="10"/>
      <c r="C110" s="10" t="s">
        <v>66</v>
      </c>
      <c r="D110" s="11"/>
      <c r="E110" s="15"/>
      <c r="F110" s="17"/>
      <c r="G110" s="45"/>
      <c r="H110" s="8" t="s">
        <v>24</v>
      </c>
      <c r="J110" s="22">
        <v>31</v>
      </c>
      <c r="K110" s="22" t="s">
        <v>67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5"/>
      <c r="H112" s="21"/>
      <c r="J112" s="22"/>
      <c r="K112" s="22"/>
    </row>
    <row r="113" spans="1:11" ht="15" customHeight="1" x14ac:dyDescent="0.15">
      <c r="A113" s="9"/>
      <c r="B113" s="10"/>
      <c r="C113" s="10" t="s">
        <v>68</v>
      </c>
      <c r="D113" s="11"/>
      <c r="E113" s="15"/>
      <c r="F113" s="17"/>
      <c r="G113" s="45"/>
      <c r="H113" s="8" t="s">
        <v>24</v>
      </c>
      <c r="J113" s="22">
        <v>32</v>
      </c>
      <c r="K113" s="22" t="s">
        <v>69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5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5"/>
      <c r="H115" s="21"/>
      <c r="J115" s="22"/>
      <c r="K115" s="22"/>
    </row>
    <row r="116" spans="1:11" ht="15" customHeight="1" x14ac:dyDescent="0.15">
      <c r="A116" s="9" t="s">
        <v>70</v>
      </c>
      <c r="B116" s="10"/>
      <c r="C116" s="10"/>
      <c r="D116" s="11"/>
      <c r="E116" s="15"/>
      <c r="F116" s="17"/>
      <c r="G116" s="44">
        <f>G74+G83+G107</f>
        <v>0</v>
      </c>
      <c r="H116" s="8" t="s">
        <v>24</v>
      </c>
      <c r="J116" s="22">
        <v>33</v>
      </c>
      <c r="K116" s="22"/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/>
      <c r="B119" s="10" t="s">
        <v>71</v>
      </c>
      <c r="C119" s="10"/>
      <c r="D119" s="11"/>
      <c r="E119" s="15"/>
      <c r="F119" s="17"/>
      <c r="G119" s="45"/>
      <c r="H119" s="8" t="s">
        <v>24</v>
      </c>
      <c r="J119" s="22">
        <v>34</v>
      </c>
      <c r="K119" s="22" t="s">
        <v>72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5"/>
      <c r="H121" s="21"/>
      <c r="J121" s="22"/>
      <c r="K121" s="22"/>
    </row>
    <row r="122" spans="1:11" ht="15" customHeight="1" x14ac:dyDescent="0.15">
      <c r="A122" s="9"/>
      <c r="B122" s="10" t="s">
        <v>73</v>
      </c>
      <c r="C122" s="10"/>
      <c r="D122" s="11"/>
      <c r="E122" s="15"/>
      <c r="F122" s="17"/>
      <c r="G122" s="45"/>
      <c r="H122" s="8" t="s">
        <v>24</v>
      </c>
      <c r="J122" s="22">
        <v>35</v>
      </c>
      <c r="K122" s="22">
        <v>220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5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5"/>
      <c r="H124" s="21"/>
      <c r="J124" s="22"/>
      <c r="K124" s="22"/>
    </row>
    <row r="125" spans="1:11" ht="15" customHeight="1" x14ac:dyDescent="0.15">
      <c r="A125" s="9" t="s">
        <v>74</v>
      </c>
      <c r="B125" s="10"/>
      <c r="C125" s="10"/>
      <c r="D125" s="11"/>
      <c r="E125" s="15"/>
      <c r="F125" s="17"/>
      <c r="G125" s="44">
        <f>G116+G122</f>
        <v>0</v>
      </c>
      <c r="H125" s="8" t="s">
        <v>24</v>
      </c>
      <c r="J125" s="22">
        <v>36</v>
      </c>
      <c r="K125" s="22">
        <v>30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4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4"/>
      <c r="H127" s="21"/>
      <c r="J127" s="22"/>
      <c r="K127" s="22"/>
    </row>
    <row r="128" spans="1:11" ht="15" customHeight="1" x14ac:dyDescent="0.15">
      <c r="A128" s="23" t="s">
        <v>75</v>
      </c>
      <c r="B128" s="24"/>
      <c r="C128" s="24"/>
      <c r="D128" s="25"/>
      <c r="E128" s="29"/>
      <c r="F128" s="31"/>
      <c r="G128" s="46">
        <f>G125</f>
        <v>0</v>
      </c>
      <c r="H128" s="33" t="s">
        <v>24</v>
      </c>
      <c r="J128" s="22">
        <v>37</v>
      </c>
      <c r="K128" s="22">
        <v>30</v>
      </c>
    </row>
    <row r="129" spans="1:10" ht="15" customHeight="1" x14ac:dyDescent="0.15">
      <c r="A129" s="9"/>
      <c r="B129" s="10"/>
      <c r="C129" s="10"/>
      <c r="D129" s="11"/>
      <c r="E129" s="15" t="s">
        <v>24</v>
      </c>
      <c r="F129" s="17"/>
      <c r="G129" s="46"/>
      <c r="H129" s="8" t="s">
        <v>24</v>
      </c>
    </row>
    <row r="130" spans="1:10" ht="15" customHeight="1" x14ac:dyDescent="0.15">
      <c r="A130" s="26"/>
      <c r="B130" s="27"/>
      <c r="C130" s="27"/>
      <c r="D130" s="28"/>
      <c r="E130" s="30" t="s">
        <v>25</v>
      </c>
      <c r="F130" s="32">
        <v>1</v>
      </c>
      <c r="G130" s="46"/>
      <c r="H130" s="34"/>
    </row>
    <row r="131" spans="1:10" x14ac:dyDescent="0.15">
      <c r="A131" s="35" t="s">
        <v>76</v>
      </c>
      <c r="B131" s="36" t="s">
        <v>77</v>
      </c>
      <c r="J131" s="22">
        <v>99999</v>
      </c>
    </row>
    <row r="132" spans="1:10" x14ac:dyDescent="0.15">
      <c r="A132" s="35" t="s">
        <v>78</v>
      </c>
      <c r="B132" s="36" t="s">
        <v>79</v>
      </c>
    </row>
    <row r="133" spans="1:10" x14ac:dyDescent="0.15">
      <c r="A133" s="35" t="s">
        <v>80</v>
      </c>
      <c r="B133" s="36" t="s">
        <v>81</v>
      </c>
    </row>
  </sheetData>
  <sheetProtection password="E69E" sheet="1" objects="1" scenarios="1"/>
  <mergeCells count="47">
    <mergeCell ref="G128:G130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6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木村　友和</cp:lastModifiedBy>
  <cp:lastPrinted>2026-08-18T02:09:41Z</cp:lastPrinted>
  <dcterms:created xsi:type="dcterms:W3CDTF">2026-08-18T02:09:34Z</dcterms:created>
  <dcterms:modified xsi:type="dcterms:W3CDTF">2026-08-18T02:10:40Z</dcterms:modified>
</cp:coreProperties>
</file>